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externalReferences>
    <externalReference r:id="rId2"/>
  </externalReferences>
  <definedNames>
    <definedName name="_xlnm.Print_Area" localSheetId="0">Лист1!$A$1:$H$33</definedName>
  </definedNames>
  <calcPr calcId="145621"/>
</workbook>
</file>

<file path=xl/calcChain.xml><?xml version="1.0" encoding="utf-8"?>
<calcChain xmlns="http://schemas.openxmlformats.org/spreadsheetml/2006/main">
  <c r="G33" i="2" l="1"/>
  <c r="G32" i="2"/>
  <c r="D19" i="2" l="1"/>
  <c r="D33" i="2" l="1"/>
  <c r="D29" i="2"/>
  <c r="G29" i="2"/>
  <c r="G25" i="2"/>
  <c r="G27" i="2"/>
  <c r="G28" i="2"/>
  <c r="G30" i="2"/>
  <c r="D24" i="2" l="1"/>
  <c r="F19" i="2" l="1"/>
  <c r="G16" i="2"/>
  <c r="G23" i="2"/>
  <c r="G22" i="2"/>
  <c r="G19" i="2" l="1"/>
  <c r="G18" i="2"/>
  <c r="G21" i="2" l="1"/>
  <c r="G24" i="2" s="1"/>
  <c r="E30" i="2" l="1"/>
  <c r="H30" i="2"/>
  <c r="E31" i="2"/>
  <c r="F31" i="2"/>
  <c r="H31" i="2"/>
  <c r="E32" i="2"/>
  <c r="F32" i="2"/>
  <c r="H32" i="2"/>
  <c r="F33" i="2" l="1"/>
  <c r="D34" i="2"/>
  <c r="F24" i="2" l="1"/>
  <c r="F29" i="2" l="1"/>
  <c r="E24" i="2" l="1"/>
  <c r="E19" i="2" l="1"/>
  <c r="H24" i="2"/>
</calcChain>
</file>

<file path=xl/sharedStrings.xml><?xml version="1.0" encoding="utf-8"?>
<sst xmlns="http://schemas.openxmlformats.org/spreadsheetml/2006/main" count="27" uniqueCount="21">
  <si>
    <t>Годы реализации</t>
  </si>
  <si>
    <t>всего</t>
  </si>
  <si>
    <t>в том числе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</si>
  <si>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</si>
  <si>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</si>
  <si>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</si>
  <si>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Муниципальная программа «Развитие культуры Киришского муниципального района»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</si>
  <si>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</si>
  <si>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Процессная часть </t>
  </si>
  <si>
    <t xml:space="preserve">  Комплекс  процессных мероприятий "Мероприятия, напрвленные на создание условий для развития исскуства и творчества"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</si>
  <si>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</si>
  <si>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</si>
  <si>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>Ответственный за  реализацию проекта, мероприятия</t>
  </si>
  <si>
    <t>федеральный бюджет</t>
  </si>
  <si>
    <t>областной бюджет</t>
  </si>
  <si>
    <t>бюджет Киришского муниципального района</t>
  </si>
  <si>
    <t>Планируемые объемы финансирования (тыс. руб., в ценах соответствующих лет)</t>
  </si>
  <si>
    <t>Наименование муниципальной программы, подпрограммы, проекта, мероприятия.</t>
  </si>
  <si>
    <t xml:space="preserve">от 30.12.2022 № 2972   </t>
  </si>
  <si>
    <t xml:space="preserve">Приложение к постановлению </t>
  </si>
  <si>
    <t xml:space="preserve">    Приложение № 4 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</si>
</sst>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I68">
            <v>0</v>
          </cell>
          <cell r="K68">
            <v>0</v>
          </cell>
        </row>
        <row r="69">
          <cell r="H69">
            <v>0</v>
          </cell>
          <cell r="I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zoomScale="94" zoomScaleNormal="100" zoomScaleSheetLayoutView="94" workbookViewId="0">
      <selection activeCell="F3" sqref="F3:H3"/>
    </sheetView>
  </sheetViews>
  <sheetFormatPr defaultRowHeight="12.75" x14ac:dyDescent="0.2"/>
  <cols>
    <col min="1" max="1" width="22.140625" customWidth="1"/>
    <col min="2" max="2" width="22.5703125" customWidth="1"/>
    <col min="3" max="3" width="11.5703125" style="1" customWidth="1"/>
    <col min="4" max="4" width="12.7109375" customWidth="1"/>
    <col min="5" max="5" width="12.42578125" style="1" customWidth="1"/>
    <col min="6" max="6" width="10" style="1" customWidth="1"/>
    <col min="7" max="7" width="13.140625" style="1" customWidth="1"/>
    <col min="8" max="8" width="18.85546875" style="1" customWidth="1"/>
    <col min="9" max="9" width="5.42578125" style="1" customWidth="1"/>
    <col min="10" max="11" width="11.28515625" style="1" customWidth="1"/>
  </cols>
  <sheetData>
    <row r="1" spans="1:11" x14ac:dyDescent="0.2">
      <c r="E1" s="23"/>
      <c r="G1" s="24"/>
      <c r="H1" s="24" t="s">
        <v>19</v>
      </c>
      <c r="I1" s="24"/>
      <c r="J1" s="24"/>
    </row>
    <row r="2" spans="1:11" ht="13.5" customHeight="1" x14ac:dyDescent="0.2">
      <c r="F2" s="22"/>
      <c r="G2" s="27" t="s">
        <v>18</v>
      </c>
      <c r="H2" s="27"/>
      <c r="I2" s="24"/>
      <c r="J2" s="24"/>
    </row>
    <row r="3" spans="1:11" ht="30" customHeight="1" x14ac:dyDescent="0.2">
      <c r="F3" s="27" t="s">
        <v>20</v>
      </c>
      <c r="G3" s="27"/>
      <c r="H3" s="27"/>
      <c r="I3" s="24"/>
      <c r="J3" s="24"/>
    </row>
    <row r="4" spans="1:11" ht="12.75" customHeight="1" x14ac:dyDescent="0.2">
      <c r="G4" s="2"/>
    </row>
    <row r="5" spans="1:11" ht="12.75" customHeight="1" x14ac:dyDescent="0.2"/>
    <row r="6" spans="1:11" ht="15.75" x14ac:dyDescent="0.2">
      <c r="A6" s="47"/>
      <c r="B6" s="47"/>
      <c r="C6" s="47"/>
      <c r="D6" s="47"/>
      <c r="E6" s="47"/>
      <c r="F6" s="47"/>
      <c r="G6" s="47"/>
      <c r="H6" s="47"/>
      <c r="I6" s="21"/>
      <c r="J6" s="21"/>
      <c r="K6" s="9"/>
    </row>
    <row r="7" spans="1:11" ht="12.75" customHeight="1" x14ac:dyDescent="0.2">
      <c r="A7" s="48" t="s">
        <v>17</v>
      </c>
      <c r="B7" s="48" t="s">
        <v>12</v>
      </c>
      <c r="C7" s="48" t="s">
        <v>0</v>
      </c>
      <c r="D7" s="49" t="s">
        <v>16</v>
      </c>
      <c r="E7" s="50"/>
      <c r="F7" s="50"/>
      <c r="G7" s="50"/>
      <c r="H7" s="51"/>
      <c r="I7" s="25"/>
      <c r="J7" s="25"/>
      <c r="K7" s="10"/>
    </row>
    <row r="8" spans="1:11" ht="14.25" customHeight="1" x14ac:dyDescent="0.2">
      <c r="A8" s="48"/>
      <c r="B8" s="48"/>
      <c r="C8" s="48"/>
      <c r="D8" s="52"/>
      <c r="E8" s="53"/>
      <c r="F8" s="53"/>
      <c r="G8" s="53"/>
      <c r="H8" s="54"/>
      <c r="I8" s="25"/>
      <c r="J8" s="25"/>
      <c r="K8" s="10"/>
    </row>
    <row r="9" spans="1:11" ht="15.75" customHeight="1" x14ac:dyDescent="0.2">
      <c r="A9" s="48"/>
      <c r="B9" s="48"/>
      <c r="C9" s="48"/>
      <c r="D9" s="48" t="s">
        <v>1</v>
      </c>
      <c r="E9" s="48" t="s">
        <v>2</v>
      </c>
      <c r="F9" s="48"/>
      <c r="G9" s="48"/>
      <c r="H9" s="48"/>
      <c r="I9" s="10"/>
      <c r="J9" s="10"/>
      <c r="K9" s="10"/>
    </row>
    <row r="10" spans="1:11" ht="52.5" customHeight="1" x14ac:dyDescent="0.2">
      <c r="A10" s="48"/>
      <c r="B10" s="48"/>
      <c r="C10" s="48"/>
      <c r="D10" s="48"/>
      <c r="E10" s="3" t="s">
        <v>13</v>
      </c>
      <c r="F10" s="3" t="s">
        <v>14</v>
      </c>
      <c r="G10" s="3" t="s">
        <v>15</v>
      </c>
      <c r="H10" s="3" t="s">
        <v>3</v>
      </c>
      <c r="I10" s="10"/>
      <c r="J10" s="10"/>
      <c r="K10" s="10"/>
    </row>
    <row r="11" spans="1:11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10"/>
      <c r="J11" s="10"/>
      <c r="K11" s="10"/>
    </row>
    <row r="12" spans="1:11" ht="20.25" customHeight="1" x14ac:dyDescent="0.2">
      <c r="A12" s="39" t="s">
        <v>6</v>
      </c>
      <c r="B12" s="40"/>
      <c r="C12" s="3">
        <v>2018</v>
      </c>
      <c r="D12" s="4">
        <v>54684.39</v>
      </c>
      <c r="E12" s="4">
        <v>22.82</v>
      </c>
      <c r="F12" s="4">
        <v>9927.57</v>
      </c>
      <c r="G12" s="4">
        <v>44734</v>
      </c>
      <c r="H12" s="4">
        <v>0</v>
      </c>
      <c r="I12" s="11"/>
      <c r="J12" s="11"/>
      <c r="K12" s="11"/>
    </row>
    <row r="13" spans="1:11" ht="20.25" customHeight="1" x14ac:dyDescent="0.2">
      <c r="A13" s="41"/>
      <c r="B13" s="42"/>
      <c r="C13" s="3">
        <v>2019</v>
      </c>
      <c r="D13" s="8">
        <v>79132.539999999994</v>
      </c>
      <c r="E13" s="8">
        <v>0</v>
      </c>
      <c r="F13" s="8">
        <v>14735.009999999998</v>
      </c>
      <c r="G13" s="8">
        <v>64397.53</v>
      </c>
      <c r="H13" s="4">
        <v>0</v>
      </c>
      <c r="I13" s="11"/>
      <c r="J13" s="11"/>
      <c r="K13" s="11"/>
    </row>
    <row r="14" spans="1:11" ht="20.25" customHeight="1" x14ac:dyDescent="0.2">
      <c r="A14" s="41"/>
      <c r="B14" s="42"/>
      <c r="C14" s="3">
        <v>2020</v>
      </c>
      <c r="D14" s="17">
        <v>71979.240000000005</v>
      </c>
      <c r="E14" s="17">
        <v>40</v>
      </c>
      <c r="F14" s="17">
        <v>12095.17</v>
      </c>
      <c r="G14" s="17">
        <v>59844.070000000007</v>
      </c>
      <c r="H14" s="4">
        <v>0</v>
      </c>
      <c r="I14" s="11"/>
      <c r="J14" s="11"/>
      <c r="K14" s="11"/>
    </row>
    <row r="15" spans="1:11" ht="20.25" customHeight="1" x14ac:dyDescent="0.2">
      <c r="A15" s="41"/>
      <c r="B15" s="42"/>
      <c r="C15" s="3">
        <v>2021</v>
      </c>
      <c r="D15" s="17">
        <v>70132</v>
      </c>
      <c r="E15" s="17">
        <v>0</v>
      </c>
      <c r="F15" s="17">
        <v>7737.57</v>
      </c>
      <c r="G15" s="17">
        <v>62394.43</v>
      </c>
      <c r="H15" s="4">
        <v>0</v>
      </c>
      <c r="I15" s="11"/>
      <c r="J15" s="11"/>
      <c r="K15" s="11"/>
    </row>
    <row r="16" spans="1:11" ht="20.25" customHeight="1" x14ac:dyDescent="0.2">
      <c r="A16" s="41"/>
      <c r="B16" s="42"/>
      <c r="C16" s="16">
        <v>2022</v>
      </c>
      <c r="D16" s="17">
        <v>74652.509999999995</v>
      </c>
      <c r="E16" s="17">
        <v>0</v>
      </c>
      <c r="F16" s="17">
        <v>9310.7000000000007</v>
      </c>
      <c r="G16" s="17">
        <f>D16-F16</f>
        <v>65341.81</v>
      </c>
      <c r="H16" s="4">
        <v>0</v>
      </c>
      <c r="I16" s="11"/>
      <c r="J16" s="11"/>
      <c r="K16" s="11"/>
    </row>
    <row r="17" spans="1:15" ht="20.25" customHeight="1" x14ac:dyDescent="0.2">
      <c r="A17" s="41"/>
      <c r="B17" s="42"/>
      <c r="C17" s="16">
        <v>2023</v>
      </c>
      <c r="D17" s="17">
        <v>72203.27</v>
      </c>
      <c r="E17" s="17">
        <v>0</v>
      </c>
      <c r="F17" s="17">
        <v>0</v>
      </c>
      <c r="G17" s="17">
        <v>72203.27</v>
      </c>
      <c r="H17" s="4">
        <v>0</v>
      </c>
      <c r="I17" s="11"/>
      <c r="J17" s="11"/>
      <c r="K17" s="11"/>
    </row>
    <row r="18" spans="1:15" ht="20.25" customHeight="1" x14ac:dyDescent="0.2">
      <c r="A18" s="43"/>
      <c r="B18" s="44"/>
      <c r="C18" s="16">
        <v>2024</v>
      </c>
      <c r="D18" s="17">
        <v>69588.05</v>
      </c>
      <c r="E18" s="17">
        <v>0</v>
      </c>
      <c r="F18" s="17">
        <v>0</v>
      </c>
      <c r="G18" s="17">
        <f>D18-F18</f>
        <v>69588.05</v>
      </c>
      <c r="H18" s="4">
        <v>0</v>
      </c>
      <c r="I18" s="11"/>
      <c r="J18" s="11"/>
      <c r="K18" s="11"/>
    </row>
    <row r="19" spans="1:15" ht="20.25" customHeight="1" x14ac:dyDescent="0.2">
      <c r="A19" s="30" t="s">
        <v>4</v>
      </c>
      <c r="B19" s="28"/>
      <c r="C19" s="29"/>
      <c r="D19" s="7">
        <f>SUM(D12:D18)</f>
        <v>492372</v>
      </c>
      <c r="E19" s="7">
        <f>SUM(E12:E15)</f>
        <v>62.82</v>
      </c>
      <c r="F19" s="7">
        <f>SUM(F12:F18)</f>
        <v>53806.020000000004</v>
      </c>
      <c r="G19" s="7">
        <f>SUM(G12:G18)</f>
        <v>438503.16</v>
      </c>
      <c r="H19" s="5">
        <v>0</v>
      </c>
      <c r="I19" s="12"/>
      <c r="J19" s="12"/>
      <c r="K19" s="12"/>
    </row>
    <row r="20" spans="1:15" ht="21.75" customHeight="1" x14ac:dyDescent="0.2">
      <c r="A20" s="55" t="s">
        <v>8</v>
      </c>
      <c r="B20" s="56"/>
      <c r="C20" s="56"/>
      <c r="D20" s="56"/>
      <c r="E20" s="56"/>
      <c r="F20" s="56"/>
      <c r="G20" s="56"/>
      <c r="H20" s="57"/>
      <c r="I20" s="26"/>
      <c r="J20" s="26"/>
      <c r="K20" s="11"/>
    </row>
    <row r="21" spans="1:15" ht="33" customHeight="1" x14ac:dyDescent="0.2">
      <c r="A21" s="45" t="s">
        <v>11</v>
      </c>
      <c r="B21" s="33" t="s">
        <v>5</v>
      </c>
      <c r="C21" s="3">
        <v>2022</v>
      </c>
      <c r="D21" s="17">
        <v>38641.279999999999</v>
      </c>
      <c r="E21" s="17">
        <v>0</v>
      </c>
      <c r="F21" s="17">
        <v>5917.87</v>
      </c>
      <c r="G21" s="17">
        <f>SUM(D21-F21)</f>
        <v>32723.41</v>
      </c>
      <c r="H21" s="4">
        <v>0</v>
      </c>
      <c r="I21" s="11"/>
      <c r="J21" s="11"/>
      <c r="K21" s="11"/>
    </row>
    <row r="22" spans="1:15" ht="27" customHeight="1" x14ac:dyDescent="0.2">
      <c r="A22" s="46"/>
      <c r="B22" s="34"/>
      <c r="C22" s="3">
        <v>2023</v>
      </c>
      <c r="D22" s="17">
        <v>35129.5</v>
      </c>
      <c r="E22" s="17">
        <v>0</v>
      </c>
      <c r="F22" s="17">
        <v>0</v>
      </c>
      <c r="G22" s="17">
        <f>D22-F22</f>
        <v>35129.5</v>
      </c>
      <c r="H22" s="4">
        <v>0</v>
      </c>
      <c r="I22" s="11"/>
      <c r="J22" s="11"/>
      <c r="K22" s="11"/>
      <c r="L22" s="18"/>
      <c r="M22" s="18"/>
      <c r="N22" s="18"/>
      <c r="O22" s="18"/>
    </row>
    <row r="23" spans="1:15" ht="34.5" customHeight="1" x14ac:dyDescent="0.2">
      <c r="A23" s="46"/>
      <c r="B23" s="34"/>
      <c r="C23" s="3">
        <v>2024</v>
      </c>
      <c r="D23" s="17">
        <v>33322.5</v>
      </c>
      <c r="E23" s="17">
        <v>0</v>
      </c>
      <c r="F23" s="17">
        <v>0</v>
      </c>
      <c r="G23" s="17">
        <f>D23-F23</f>
        <v>33322.5</v>
      </c>
      <c r="H23" s="4">
        <v>0</v>
      </c>
      <c r="I23" s="11"/>
      <c r="J23" s="11"/>
      <c r="K23" s="11"/>
      <c r="L23" s="19"/>
      <c r="M23" s="19"/>
      <c r="N23" s="19"/>
      <c r="O23" s="19"/>
    </row>
    <row r="24" spans="1:15" ht="16.5" customHeight="1" x14ac:dyDescent="0.2">
      <c r="A24" s="28" t="s">
        <v>4</v>
      </c>
      <c r="B24" s="28"/>
      <c r="C24" s="29"/>
      <c r="D24" s="7">
        <f>SUM(D21:D23)</f>
        <v>107093.28</v>
      </c>
      <c r="E24" s="7">
        <f>SUM(E21:E23)</f>
        <v>0</v>
      </c>
      <c r="F24" s="7">
        <f>SUM(F21:F23)</f>
        <v>5917.87</v>
      </c>
      <c r="G24" s="7">
        <f>SUM(G21:G23)</f>
        <v>101175.41</v>
      </c>
      <c r="H24" s="5">
        <f ca="1">SUM(H21:H24)</f>
        <v>0</v>
      </c>
      <c r="I24" s="12"/>
      <c r="J24" s="12"/>
      <c r="K24" s="12"/>
    </row>
    <row r="25" spans="1:15" ht="15.75" customHeight="1" x14ac:dyDescent="0.2">
      <c r="A25" s="33" t="s">
        <v>9</v>
      </c>
      <c r="B25" s="33" t="s">
        <v>5</v>
      </c>
      <c r="C25" s="35">
        <v>2022</v>
      </c>
      <c r="D25" s="37">
        <v>2067.12</v>
      </c>
      <c r="E25" s="37">
        <v>0</v>
      </c>
      <c r="F25" s="37">
        <v>381.09</v>
      </c>
      <c r="G25" s="37">
        <f>D25-F25</f>
        <v>1686.03</v>
      </c>
      <c r="H25" s="31">
        <v>0</v>
      </c>
      <c r="I25" s="11"/>
      <c r="J25" s="11"/>
      <c r="K25" s="11"/>
    </row>
    <row r="26" spans="1:15" ht="12" customHeight="1" x14ac:dyDescent="0.2">
      <c r="A26" s="34"/>
      <c r="B26" s="34"/>
      <c r="C26" s="36"/>
      <c r="D26" s="38"/>
      <c r="E26" s="38"/>
      <c r="F26" s="38"/>
      <c r="G26" s="38"/>
      <c r="H26" s="32"/>
      <c r="I26" s="11"/>
      <c r="J26" s="11"/>
      <c r="K26" s="11"/>
    </row>
    <row r="27" spans="1:15" ht="32.25" customHeight="1" x14ac:dyDescent="0.2">
      <c r="A27" s="34"/>
      <c r="B27" s="34"/>
      <c r="C27" s="3">
        <v>2023</v>
      </c>
      <c r="D27" s="17">
        <v>1718.9</v>
      </c>
      <c r="E27" s="17">
        <v>0</v>
      </c>
      <c r="F27" s="17">
        <v>0</v>
      </c>
      <c r="G27" s="17">
        <f>D27</f>
        <v>1718.9</v>
      </c>
      <c r="H27" s="4">
        <v>0</v>
      </c>
      <c r="I27" s="11"/>
      <c r="J27" s="11"/>
      <c r="K27" s="11"/>
    </row>
    <row r="28" spans="1:15" ht="29.25" customHeight="1" x14ac:dyDescent="0.2">
      <c r="A28" s="34"/>
      <c r="B28" s="34"/>
      <c r="C28" s="3">
        <v>2024</v>
      </c>
      <c r="D28" s="17">
        <v>1701.42</v>
      </c>
      <c r="E28" s="17">
        <v>0</v>
      </c>
      <c r="F28" s="17">
        <v>0</v>
      </c>
      <c r="G28" s="17">
        <f>D28</f>
        <v>1701.42</v>
      </c>
      <c r="H28" s="4">
        <v>0</v>
      </c>
      <c r="I28" s="11"/>
      <c r="J28" s="11"/>
      <c r="K28" s="11"/>
    </row>
    <row r="29" spans="1:15" x14ac:dyDescent="0.2">
      <c r="A29" s="30" t="s">
        <v>4</v>
      </c>
      <c r="B29" s="28"/>
      <c r="C29" s="29"/>
      <c r="D29" s="7">
        <f>SUM(D25:D28)</f>
        <v>5487.4400000000005</v>
      </c>
      <c r="E29" s="7">
        <v>0</v>
      </c>
      <c r="F29" s="7">
        <f>SUM(F25:F28)</f>
        <v>381.09</v>
      </c>
      <c r="G29" s="7">
        <f>SUM(G25:G28)</f>
        <v>5106.3500000000004</v>
      </c>
      <c r="H29" s="5">
        <v>0</v>
      </c>
      <c r="I29" s="12"/>
      <c r="J29" s="12"/>
      <c r="K29" s="12"/>
    </row>
    <row r="30" spans="1:15" ht="31.5" customHeight="1" x14ac:dyDescent="0.2">
      <c r="A30" s="33" t="s">
        <v>10</v>
      </c>
      <c r="B30" s="33" t="s">
        <v>5</v>
      </c>
      <c r="C30" s="3">
        <v>2022</v>
      </c>
      <c r="D30" s="17">
        <v>33944.11</v>
      </c>
      <c r="E30" s="17">
        <f>[1]Лист1!H67</f>
        <v>0</v>
      </c>
      <c r="F30" s="17">
        <v>3011.74</v>
      </c>
      <c r="G30" s="17">
        <f>D30-F30</f>
        <v>30932.370000000003</v>
      </c>
      <c r="H30" s="4">
        <f>[1]Лист1!K67</f>
        <v>0</v>
      </c>
      <c r="I30" s="13"/>
      <c r="J30" s="13"/>
      <c r="K30" s="13"/>
    </row>
    <row r="31" spans="1:15" ht="30" customHeight="1" x14ac:dyDescent="0.2">
      <c r="A31" s="34"/>
      <c r="B31" s="34"/>
      <c r="C31" s="3">
        <v>2023</v>
      </c>
      <c r="D31" s="17">
        <v>35354.870000000003</v>
      </c>
      <c r="E31" s="17">
        <f>[1]Лист1!H68</f>
        <v>0</v>
      </c>
      <c r="F31" s="17">
        <f>[1]Лист1!I68</f>
        <v>0</v>
      </c>
      <c r="G31" s="17">
        <v>35354.870000000003</v>
      </c>
      <c r="H31" s="4">
        <f>[1]Лист1!K68</f>
        <v>0</v>
      </c>
      <c r="I31" s="13"/>
      <c r="J31" s="13"/>
      <c r="K31" s="13"/>
      <c r="M31" s="18"/>
    </row>
    <row r="32" spans="1:15" ht="41.25" customHeight="1" x14ac:dyDescent="0.2">
      <c r="A32" s="34"/>
      <c r="B32" s="34"/>
      <c r="C32" s="3">
        <v>2024</v>
      </c>
      <c r="D32" s="17">
        <v>34564.129999999997</v>
      </c>
      <c r="E32" s="17">
        <f>[1]Лист1!H69</f>
        <v>0</v>
      </c>
      <c r="F32" s="17">
        <f>[1]Лист1!I69</f>
        <v>0</v>
      </c>
      <c r="G32" s="17">
        <f>D32</f>
        <v>34564.129999999997</v>
      </c>
      <c r="H32" s="4">
        <f>[1]Лист1!K69</f>
        <v>0</v>
      </c>
      <c r="I32" s="13"/>
      <c r="J32" s="13"/>
      <c r="K32" s="13"/>
      <c r="L32" s="18"/>
      <c r="M32" s="18"/>
    </row>
    <row r="33" spans="1:11" x14ac:dyDescent="0.2">
      <c r="A33" s="28" t="s">
        <v>4</v>
      </c>
      <c r="B33" s="28"/>
      <c r="C33" s="29"/>
      <c r="D33" s="7">
        <f>SUM(D30:D32)</f>
        <v>103863.11000000002</v>
      </c>
      <c r="E33" s="7">
        <v>0</v>
      </c>
      <c r="F33" s="7">
        <f>SUM(F30:F32)</f>
        <v>3011.74</v>
      </c>
      <c r="G33" s="7">
        <f>SUM(G30:G32)</f>
        <v>100851.37</v>
      </c>
      <c r="H33" s="5">
        <v>0</v>
      </c>
      <c r="I33" s="14"/>
      <c r="J33" s="14"/>
      <c r="K33" s="14"/>
    </row>
    <row r="34" spans="1:11" ht="29.25" hidden="1" customHeight="1" x14ac:dyDescent="0.2">
      <c r="A34" s="6" t="s">
        <v>7</v>
      </c>
      <c r="B34" s="6" t="s">
        <v>5</v>
      </c>
      <c r="C34" s="3">
        <v>2018</v>
      </c>
      <c r="D34" s="15">
        <f>SUM(E34:G34)</f>
        <v>0</v>
      </c>
      <c r="E34" s="15">
        <v>0</v>
      </c>
      <c r="F34" s="15">
        <v>0</v>
      </c>
      <c r="G34" s="15">
        <v>0</v>
      </c>
      <c r="H34" s="4">
        <v>0</v>
      </c>
      <c r="I34" s="11"/>
      <c r="J34" s="11"/>
      <c r="K34" s="11"/>
    </row>
    <row r="38" spans="1:11" x14ac:dyDescent="0.2">
      <c r="D38" s="18"/>
      <c r="E38" s="18"/>
      <c r="F38" s="18"/>
      <c r="G38" s="18"/>
    </row>
    <row r="39" spans="1:11" x14ac:dyDescent="0.2">
      <c r="D39" s="19"/>
      <c r="E39" s="20"/>
      <c r="F39" s="20"/>
      <c r="G39" s="20"/>
    </row>
  </sheetData>
  <mergeCells count="27">
    <mergeCell ref="A21:A23"/>
    <mergeCell ref="B21:B23"/>
    <mergeCell ref="A6:H6"/>
    <mergeCell ref="A7:A10"/>
    <mergeCell ref="B7:B10"/>
    <mergeCell ref="E9:H9"/>
    <mergeCell ref="C7:C10"/>
    <mergeCell ref="D9:D10"/>
    <mergeCell ref="D7:H8"/>
    <mergeCell ref="A19:C19"/>
    <mergeCell ref="A20:H20"/>
    <mergeCell ref="G2:H2"/>
    <mergeCell ref="F3:H3"/>
    <mergeCell ref="A24:C24"/>
    <mergeCell ref="A29:C29"/>
    <mergeCell ref="A33:C33"/>
    <mergeCell ref="H25:H26"/>
    <mergeCell ref="A25:A28"/>
    <mergeCell ref="B25:B28"/>
    <mergeCell ref="C25:C26"/>
    <mergeCell ref="D25:D26"/>
    <mergeCell ref="E25:E26"/>
    <mergeCell ref="F25:F26"/>
    <mergeCell ref="G25:G26"/>
    <mergeCell ref="B30:B32"/>
    <mergeCell ref="A30:A32"/>
    <mergeCell ref="A12:B18"/>
  </mergeCells>
  <pageMargins left="1.1811023622047243" right="0.39370078740157483" top="0.78740157480314965" bottom="0.78740157480314965" header="0" footer="0"/>
  <pageSetup paperSize="9" fitToHeight="0" orientation="landscape" r:id="rId1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2023-01-09T09:31:03Z</cp:lastPrinted>
  <dcterms:created xsi:type="dcterms:W3CDTF">2018-10-24T07:36:23Z</dcterms:created>
  <dcterms:modified xsi:type="dcterms:W3CDTF">2023-01-09T10:59:45Z</dcterms:modified>
</cp:coreProperties>
</file>